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pivotTables/pivotTable1.xml" ContentType="application/vnd.openxmlformats-officedocument.spreadsheetml.pivot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ksouth4-my.sharepoint.com/personal/jon_palmer_teksouth_com/Documents/Documents/Training/Tips and Tricks/"/>
    </mc:Choice>
  </mc:AlternateContent>
  <xr:revisionPtr revIDLastSave="64" documentId="8_{9DFA78D5-4DB0-4705-80A4-1858F94CC7CC}" xr6:coauthVersionLast="47" xr6:coauthVersionMax="47" xr10:uidLastSave="{B5E575D0-76D7-42EB-B510-3531D4474A7C}"/>
  <bookViews>
    <workbookView xWindow="-108" yWindow="-108" windowWidth="23256" windowHeight="12456" firstSheet="3" activeTab="5" xr2:uid="{286CEB48-68D6-40FE-B550-370EB2D1A566}"/>
  </bookViews>
  <sheets>
    <sheet name="Invoices Status Count" sheetId="6" r:id="rId1"/>
    <sheet name="Org_Lookup" sheetId="5" r:id="rId2"/>
    <sheet name="Invoices" sheetId="4" r:id="rId3"/>
    <sheet name="PurchaseReqs" sheetId="3" r:id="rId4"/>
    <sheet name="PR Error Research" sheetId="8" r:id="rId5"/>
    <sheet name="SOF" sheetId="9" r:id="rId6"/>
    <sheet name="Pivot Data" sheetId="7" r:id="rId7"/>
    <sheet name="Vendors" sheetId="2" r:id="rId8"/>
  </sheets>
  <definedNames>
    <definedName name="_xlcn.WorksheetConnection_TnT_ExcelPQ_EndState_202606.xlsxVendors1" hidden="1">Vendors[]</definedName>
    <definedName name="ExternalData_1" localSheetId="7" hidden="1">Vendors!$A$1:$F$5</definedName>
    <definedName name="ExternalData_2" localSheetId="6" hidden="1">'Pivot Data'!$A$1:$S$6</definedName>
    <definedName name="ExternalData_2" localSheetId="3" hidden="1">PurchaseReqs!$A$1:$H$7</definedName>
    <definedName name="ExternalData_3" localSheetId="2" hidden="1">Invoices!$A$1:$G$7</definedName>
    <definedName name="ExternalData_3" localSheetId="4" hidden="1">'PR Error Research'!$A$1:$I$7</definedName>
    <definedName name="ExternalData_4" localSheetId="1" hidden="1">Org_Lookup!$A$1:$B$6</definedName>
    <definedName name="ExternalData_5" localSheetId="0" hidden="1">'Invoices Status Count'!$A$1:$B$3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Vendors" name="Vendors" connection="WorksheetConnection_TnT_ExcelPQ_End State_202606.xlsx!Vendors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E8E6BDB-0CA5-4F20-AC80-1AC82F915654}" keepAlive="1" name="Query - Invoices" description="Connection to the 'Invoices' query in the workbook." type="5" refreshedVersion="8" background="1" saveData="1">
    <dbPr connection="Provider=Microsoft.Mashup.OleDb.1;Data Source=$Workbook$;Location=Invoices;Extended Properties=&quot;&quot;" command="SELECT * FROM [Invoices]"/>
  </connection>
  <connection id="2" xr16:uid="{1EEA4752-75C3-4E39-96C1-614189D1B2A4}" keepAlive="1" name="Query - Invoices Status Count" description="Connection to the 'Invoices Status Count' query in the workbook." type="5" refreshedVersion="8" background="1" saveData="1">
    <dbPr connection="Provider=Microsoft.Mashup.OleDb.1;Data Source=$Workbook$;Location=&quot;Invoices Status Count&quot;;Extended Properties=&quot;&quot;" command="SELECT * FROM [Invoices Status Count]"/>
  </connection>
  <connection id="3" xr16:uid="{53777927-287E-4467-B44A-D28DFC13E62C}" keepAlive="1" name="Query - Org_Lookup" description="Connection to the 'Org_Lookup' query in the workbook." type="5" refreshedVersion="8" background="1" saveData="1">
    <dbPr connection="Provider=Microsoft.Mashup.OleDb.1;Data Source=$Workbook$;Location=Org_Lookup;Extended Properties=&quot;&quot;" command="SELECT * FROM [Org_Lookup]"/>
  </connection>
  <connection id="4" xr16:uid="{F7EA0C67-87B3-474C-8048-188743A0C865}" keepAlive="1" name="Query - Pivot Data" description="Connection to the 'Pivot Data' query in the workbook." type="5" refreshedVersion="8" background="1" saveData="1">
    <dbPr connection="Provider=Microsoft.Mashup.OleDb.1;Data Source=$Workbook$;Location=&quot;Pivot Data&quot;;Extended Properties=&quot;&quot;" command="SELECT * FROM [Pivot Data]"/>
  </connection>
  <connection id="5" xr16:uid="{651ADC78-9AB4-4D9F-BE79-F783DB31994C}" keepAlive="1" name="Query - PR Error Research" description="Connection to the 'PR Error Research' query in the workbook." type="5" refreshedVersion="8" background="1" saveData="1">
    <dbPr connection="Provider=Microsoft.Mashup.OleDb.1;Data Source=$Workbook$;Location=&quot;PR Error Research&quot;;Extended Properties=&quot;&quot;" command="SELECT * FROM [PR Error Research]"/>
  </connection>
  <connection id="6" xr16:uid="{DC6B32E2-F7A1-4E7A-9573-3F48FB170673}" keepAlive="1" name="Query - PurchaseReqs" description="Connection to the 'PurchaseReqs' query in the workbook." type="5" refreshedVersion="8" background="1" saveData="1">
    <dbPr connection="Provider=Microsoft.Mashup.OleDb.1;Data Source=$Workbook$;Location=PurchaseReqs;Extended Properties=&quot;&quot;" command="SELECT * FROM [PurchaseReqs]"/>
  </connection>
  <connection id="7" xr16:uid="{A368C073-40B8-4A63-BC55-D53095915790}" keepAlive="1" name="Query - Vendors" description="Connection to the 'Vendors' query in the workbook." type="5" refreshedVersion="8" background="1" saveData="1">
    <dbPr connection="Provider=Microsoft.Mashup.OleDb.1;Data Source=$Workbook$;Location=Vendors;Extended Properties=&quot;&quot;" command="SELECT * FROM [Vendors]"/>
  </connection>
  <connection id="8" xr16:uid="{3BF321E0-E06C-43BA-B3EC-C56323856736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9" xr16:uid="{C13E28EA-B965-4B9F-9587-A043F90F66AE}" name="WorksheetConnection_TnT_ExcelPQ_End State_202606.xlsx!Vendors" type="102" refreshedVersion="8" minRefreshableVersion="5">
    <extLst>
      <ext xmlns:x15="http://schemas.microsoft.com/office/spreadsheetml/2010/11/main" uri="{DE250136-89BD-433C-8126-D09CA5730AF9}">
        <x15:connection id="Vendors">
          <x15:rangePr sourceName="_xlcn.WorksheetConnection_TnT_ExcelPQ_EndState_202606.xlsxVendors1"/>
        </x15:connection>
      </ext>
    </extLst>
  </connection>
</connections>
</file>

<file path=xl/sharedStrings.xml><?xml version="1.0" encoding="utf-8"?>
<sst xmlns="http://schemas.openxmlformats.org/spreadsheetml/2006/main" count="301" uniqueCount="84">
  <si>
    <t>VendorID</t>
  </si>
  <si>
    <t>VendorName</t>
  </si>
  <si>
    <t>City</t>
  </si>
  <si>
    <t>State</t>
  </si>
  <si>
    <t>Category</t>
  </si>
  <si>
    <t>ActiveFlag</t>
  </si>
  <si>
    <t>Alpha Analytics LLC</t>
  </si>
  <si>
    <t>Arlington</t>
  </si>
  <si>
    <t>VA</t>
  </si>
  <si>
    <t>Data Services</t>
  </si>
  <si>
    <t>Y</t>
  </si>
  <si>
    <t>Blue Ridge Systems</t>
  </si>
  <si>
    <t>Charlotte</t>
  </si>
  <si>
    <t>NC</t>
  </si>
  <si>
    <t>IT Support</t>
  </si>
  <si>
    <t>N</t>
  </si>
  <si>
    <t>Delta Insights</t>
  </si>
  <si>
    <t>Birmingham</t>
  </si>
  <si>
    <t>AL</t>
  </si>
  <si>
    <t>Analytics</t>
  </si>
  <si>
    <t>Echo Tech Solutions</t>
  </si>
  <si>
    <t>Atlanta</t>
  </si>
  <si>
    <t>GA</t>
  </si>
  <si>
    <t>Software</t>
  </si>
  <si>
    <t>PR_Number</t>
  </si>
  <si>
    <t>RequestDate</t>
  </si>
  <si>
    <t>Org</t>
  </si>
  <si>
    <t>Amount</t>
  </si>
  <si>
    <t>Status</t>
  </si>
  <si>
    <t>PR-1001</t>
  </si>
  <si>
    <t>J3</t>
  </si>
  <si>
    <t>Approved</t>
  </si>
  <si>
    <t>PR-1002</t>
  </si>
  <si>
    <t>J5</t>
  </si>
  <si>
    <t>Pending</t>
  </si>
  <si>
    <t>PR-1003</t>
  </si>
  <si>
    <t>J4</t>
  </si>
  <si>
    <t>PR-1004</t>
  </si>
  <si>
    <t>J2</t>
  </si>
  <si>
    <t>Rejected</t>
  </si>
  <si>
    <t>PR-1005</t>
  </si>
  <si>
    <t>PR-1006</t>
  </si>
  <si>
    <t>InvoiceID</t>
  </si>
  <si>
    <t>InvoiceDate</t>
  </si>
  <si>
    <t>InvoiceAmount</t>
  </si>
  <si>
    <t>LineOfAccounting</t>
  </si>
  <si>
    <t>PaidFlag</t>
  </si>
  <si>
    <t>Invoice Status</t>
  </si>
  <si>
    <t>INV-5001</t>
  </si>
  <si>
    <t>OP-1234-01</t>
  </si>
  <si>
    <t>Valid Invoice</t>
  </si>
  <si>
    <t>INV-5002</t>
  </si>
  <si>
    <t>OP-1234-02</t>
  </si>
  <si>
    <t>INV-5003</t>
  </si>
  <si>
    <t>OP-1234-03</t>
  </si>
  <si>
    <t>Missing invoice</t>
  </si>
  <si>
    <t>INV-5004</t>
  </si>
  <si>
    <t>OP-1234-04</t>
  </si>
  <si>
    <t>INV-5005</t>
  </si>
  <si>
    <t>OP-1234-05</t>
  </si>
  <si>
    <t>INV-5006</t>
  </si>
  <si>
    <t>MISSING LOA</t>
  </si>
  <si>
    <t>Description</t>
  </si>
  <si>
    <t>Intelligence</t>
  </si>
  <si>
    <t>Operations</t>
  </si>
  <si>
    <t>Logistics</t>
  </si>
  <si>
    <t>Plans and Policy</t>
  </si>
  <si>
    <t>J6</t>
  </si>
  <si>
    <t xml:space="preserve"> Communications</t>
  </si>
  <si>
    <t>Count</t>
  </si>
  <si>
    <t>1001</t>
  </si>
  <si>
    <t>1002</t>
  </si>
  <si>
    <t>1004</t>
  </si>
  <si>
    <t>1005</t>
  </si>
  <si>
    <t>Org Name</t>
  </si>
  <si>
    <t>Amount Status</t>
  </si>
  <si>
    <t>Amount OK</t>
  </si>
  <si>
    <t/>
  </si>
  <si>
    <t>MIssing Amount</t>
  </si>
  <si>
    <t>Grand Total</t>
  </si>
  <si>
    <t>Values</t>
  </si>
  <si>
    <t>(All)</t>
  </si>
  <si>
    <t>PR Amount</t>
  </si>
  <si>
    <t>Invoice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</si>
</sst>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4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26" Type="http://schemas.openxmlformats.org/officeDocument/2006/relationships/customXml" Target="../customXml/item1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7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5" Type="http://schemas.openxmlformats.org/officeDocument/2006/relationships/customXml" Target="../customXml/item1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20" Type="http://schemas.openxmlformats.org/officeDocument/2006/relationships/customXml" Target="../customXml/item6.xml"/><Relationship Id="rId29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24" Type="http://schemas.openxmlformats.org/officeDocument/2006/relationships/customXml" Target="../customXml/item10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23" Type="http://schemas.openxmlformats.org/officeDocument/2006/relationships/customXml" Target="../customXml/item9.xml"/><Relationship Id="rId28" Type="http://schemas.openxmlformats.org/officeDocument/2006/relationships/customXml" Target="../customXml/item14.xml"/><Relationship Id="rId10" Type="http://schemas.openxmlformats.org/officeDocument/2006/relationships/theme" Target="theme/theme1.xml"/><Relationship Id="rId19" Type="http://schemas.openxmlformats.org/officeDocument/2006/relationships/customXml" Target="../customXml/item5.xml"/><Relationship Id="rId31" Type="http://schemas.openxmlformats.org/officeDocument/2006/relationships/customXml" Target="../customXml/item17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powerPivotData" Target="model/item.data"/><Relationship Id="rId22" Type="http://schemas.openxmlformats.org/officeDocument/2006/relationships/customXml" Target="../customXml/item8.xml"/><Relationship Id="rId27" Type="http://schemas.openxmlformats.org/officeDocument/2006/relationships/customXml" Target="../customXml/item13.xml"/><Relationship Id="rId30" Type="http://schemas.openxmlformats.org/officeDocument/2006/relationships/customXml" Target="../customXml/item16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n Palmer" refreshedDate="46197.674701504628" createdVersion="8" refreshedVersion="8" minRefreshableVersion="3" recordCount="5" xr:uid="{61023B86-5D13-45B9-911A-35643D7B8153}">
  <cacheSource type="worksheet">
    <worksheetSource name="Pivot_Data"/>
  </cacheSource>
  <cacheFields count="22">
    <cacheField name="VendorID" numFmtId="0">
      <sharedItems/>
    </cacheField>
    <cacheField name="VendorName" numFmtId="0">
      <sharedItems count="4">
        <s v="Alpha Analytics LLC"/>
        <s v="Blue Ridge Systems"/>
        <s v="Delta Insights"/>
        <s v="Echo Tech Solutions"/>
      </sharedItems>
    </cacheField>
    <cacheField name="City" numFmtId="0">
      <sharedItems/>
    </cacheField>
    <cacheField name="State" numFmtId="0">
      <sharedItems/>
    </cacheField>
    <cacheField name="Category" numFmtId="0">
      <sharedItems/>
    </cacheField>
    <cacheField name="ActiveFlag" numFmtId="0">
      <sharedItems/>
    </cacheField>
    <cacheField name="PR_Number" numFmtId="0">
      <sharedItems count="5">
        <s v="PR-1001"/>
        <s v="PR-1006"/>
        <s v="PR-1002"/>
        <s v="PR-1003"/>
        <s v="PR-1005"/>
      </sharedItems>
    </cacheField>
    <cacheField name="RequestDate" numFmtId="14">
      <sharedItems containsSemiMixedTypes="0" containsNonDate="0" containsDate="1" containsString="0" minDate="1899-12-31T00:00:00" maxDate="2026-01-10T00:00:00" count="5">
        <d v="2026-01-05T00:00:00"/>
        <d v="1899-12-31T00:00:00"/>
        <d v="2026-01-06T00:00:00"/>
        <d v="2026-01-07T00:00:00"/>
        <d v="2026-01-09T00:00:00"/>
      </sharedItems>
      <fieldGroup par="21"/>
    </cacheField>
    <cacheField name="Org" numFmtId="0">
      <sharedItems/>
    </cacheField>
    <cacheField name="Org Name" numFmtId="0">
      <sharedItems/>
    </cacheField>
    <cacheField name="Amount" numFmtId="0">
      <sharedItems containsSemiMixedTypes="0" containsString="0" containsNumber="1" containsInteger="1" minValue="0" maxValue="12500"/>
    </cacheField>
    <cacheField name="Status" numFmtId="0">
      <sharedItems/>
    </cacheField>
    <cacheField name="Amount Status" numFmtId="0">
      <sharedItems count="2">
        <s v="Amount OK"/>
        <s v="MIssing Amount"/>
      </sharedItems>
    </cacheField>
    <cacheField name="InvoiceID" numFmtId="0">
      <sharedItems count="5">
        <s v="INV-5001"/>
        <s v="INV-5006"/>
        <s v="INV-5002"/>
        <s v="INV-5003"/>
        <s v="INV-5005"/>
      </sharedItems>
    </cacheField>
    <cacheField name="InvoiceDate" numFmtId="14">
      <sharedItems containsSemiMixedTypes="0" containsNonDate="0" containsDate="1" containsString="0" minDate="2026-02-01T00:00:00" maxDate="2026-02-09T00:00:00" count="5">
        <d v="2026-02-01T00:00:00"/>
        <d v="2026-02-08T00:00:00"/>
        <d v="2026-02-03T00:00:00"/>
        <d v="2026-02-05T00:00:00"/>
        <d v="2026-02-07T00:00:00"/>
      </sharedItems>
    </cacheField>
    <cacheField name="InvoiceAmount" numFmtId="0">
      <sharedItems containsSemiMixedTypes="0" containsString="0" containsNumber="1" containsInteger="1" minValue="0" maxValue="12500"/>
    </cacheField>
    <cacheField name="LineOfAccounting" numFmtId="0">
      <sharedItems/>
    </cacheField>
    <cacheField name="PaidFlag" numFmtId="0">
      <sharedItems count="2">
        <s v="Y"/>
        <s v="N"/>
      </sharedItems>
    </cacheField>
    <cacheField name="Invoice Status" numFmtId="0">
      <sharedItems count="2">
        <s v="Valid Invoice"/>
        <s v="Missing invoice"/>
      </sharedItems>
    </cacheField>
    <cacheField name="Months (RequestDate)" numFmtId="0" databaseField="0">
      <fieldGroup base="7">
        <rangePr groupBy="months" startDate="1899-12-31T00:00:00" endDate="2026-01-10T00:00:00"/>
        <groupItems count="14">
          <s v="&lt;1/1/1900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0/2026"/>
        </groupItems>
      </fieldGroup>
    </cacheField>
    <cacheField name="Quarters (RequestDate)" numFmtId="0" databaseField="0">
      <fieldGroup base="7">
        <rangePr groupBy="quarters" startDate="1899-12-31T00:00:00" endDate="2026-01-10T00:00:00"/>
        <groupItems count="6">
          <s v="&lt;1/1/1900"/>
          <s v="Qtr1"/>
          <s v="Qtr2"/>
          <s v="Qtr3"/>
          <s v="Qtr4"/>
          <s v="&gt;1/10/2026"/>
        </groupItems>
      </fieldGroup>
    </cacheField>
    <cacheField name="Years (RequestDate)" numFmtId="0" databaseField="0">
      <fieldGroup base="7">
        <rangePr groupBy="years" startDate="1899-12-31T00:00:00" endDate="2026-01-10T00:00:00"/>
        <groupItems count="129">
          <s v="&lt;1/1/1900"/>
          <s v="1900"/>
          <s v="1901"/>
          <s v="1902"/>
          <s v="1903"/>
          <s v="1904"/>
          <s v="1905"/>
          <s v="1906"/>
          <s v="1907"/>
          <s v="1908"/>
          <s v="1909"/>
          <s v="1910"/>
          <s v="1911"/>
          <s v="1912"/>
          <s v="1913"/>
          <s v="1914"/>
          <s v="1915"/>
          <s v="1916"/>
          <s v="1917"/>
          <s v="1918"/>
          <s v="1919"/>
          <s v="1920"/>
          <s v="1921"/>
          <s v="1922"/>
          <s v="1923"/>
          <s v="1924"/>
          <s v="1925"/>
          <s v="1926"/>
          <s v="1927"/>
          <s v="1928"/>
          <s v="1929"/>
          <s v="1930"/>
          <s v="1931"/>
          <s v="1932"/>
          <s v="1933"/>
          <s v="1934"/>
          <s v="1935"/>
          <s v="1936"/>
          <s v="1937"/>
          <s v="1938"/>
          <s v="1939"/>
          <s v="1940"/>
          <s v="1941"/>
          <s v="1942"/>
          <s v="1943"/>
          <s v="1944"/>
          <s v="1945"/>
          <s v="1946"/>
          <s v="1947"/>
          <s v="1948"/>
          <s v="1949"/>
          <s v="1950"/>
          <s v="1951"/>
          <s v="1952"/>
          <s v="1953"/>
          <s v="1954"/>
          <s v="1955"/>
          <s v="1956"/>
          <s v="1957"/>
          <s v="1958"/>
          <s v="1959"/>
          <s v="1960"/>
          <s v="1961"/>
          <s v="1962"/>
          <s v="1963"/>
          <s v="1964"/>
          <s v="1965"/>
          <s v="1966"/>
          <s v="1967"/>
          <s v="1968"/>
          <s v="1969"/>
          <s v="1970"/>
          <s v="1971"/>
          <s v="1972"/>
          <s v="1973"/>
          <s v="1974"/>
          <s v="1975"/>
          <s v="1976"/>
          <s v="1977"/>
          <s v="1978"/>
          <s v="1979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2024"/>
          <s v="2025"/>
          <s v="2026"/>
          <s v="&gt;1/10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s v="1001"/>
    <x v="0"/>
    <s v="Arlington"/>
    <s v="VA"/>
    <s v="Data Services"/>
    <s v="Y"/>
    <x v="0"/>
    <x v="0"/>
    <s v="J3"/>
    <s v="Operations"/>
    <n v="12500"/>
    <s v="Approved"/>
    <x v="0"/>
    <x v="0"/>
    <x v="0"/>
    <n v="12500"/>
    <s v="OP-1234-01"/>
    <x v="0"/>
    <x v="0"/>
  </r>
  <r>
    <s v="1001"/>
    <x v="0"/>
    <s v="Arlington"/>
    <s v="VA"/>
    <s v="Data Services"/>
    <s v="Y"/>
    <x v="1"/>
    <x v="1"/>
    <s v="J3"/>
    <s v="Operations"/>
    <n v="3100"/>
    <s v="Pending"/>
    <x v="0"/>
    <x v="1"/>
    <x v="1"/>
    <n v="3100"/>
    <s v="MISSING LOA"/>
    <x v="1"/>
    <x v="0"/>
  </r>
  <r>
    <s v="1002"/>
    <x v="1"/>
    <s v="Charlotte"/>
    <s v="NC"/>
    <s v="IT Support"/>
    <s v="Y"/>
    <x v="2"/>
    <x v="2"/>
    <s v="J5"/>
    <s v="Plans and Policy"/>
    <n v="9800"/>
    <s v="Pending"/>
    <x v="0"/>
    <x v="2"/>
    <x v="2"/>
    <n v="9800"/>
    <s v="OP-1234-02"/>
    <x v="0"/>
    <x v="0"/>
  </r>
  <r>
    <s v="1004"/>
    <x v="2"/>
    <s v="Birmingham"/>
    <s v="AL"/>
    <s v="Analytics"/>
    <s v="Y"/>
    <x v="3"/>
    <x v="3"/>
    <s v="J4"/>
    <s v="Logistics"/>
    <n v="0"/>
    <s v="Approved"/>
    <x v="1"/>
    <x v="3"/>
    <x v="3"/>
    <n v="0"/>
    <s v="OP-1234-03"/>
    <x v="1"/>
    <x v="1"/>
  </r>
  <r>
    <s v="1005"/>
    <x v="3"/>
    <s v="Atlanta"/>
    <s v="GA"/>
    <s v="Software"/>
    <s v="Y"/>
    <x v="4"/>
    <x v="4"/>
    <s v="J5"/>
    <s v="Plans and Policy"/>
    <n v="2200"/>
    <s v="Approved"/>
    <x v="0"/>
    <x v="4"/>
    <x v="4"/>
    <n v="2200"/>
    <s v="OP-1234-05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B5E966-6816-4007-8331-6CC2D48277D9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gridDropZones="1" multipleFieldFilters="0">
  <location ref="A5:G12" firstHeaderRow="1" firstDataRow="2" firstDataCol="5" rowPageCount="3" colPageCount="1"/>
  <pivotFields count="22"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5">
        <item x="0"/>
        <item x="2"/>
        <item x="3"/>
        <item x="4"/>
        <item x="1"/>
      </items>
    </pivotField>
    <pivotField axis="axisRow" compact="0" numFmtId="14" outline="0" showAll="0" defaultSubtotal="0">
      <items count="5">
        <item x="1"/>
        <item x="0"/>
        <item x="2"/>
        <item x="3"/>
        <item x="4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axis="axisPage" compact="0" outline="0" showAll="0" defaultSubtotal="0">
      <items count="2">
        <item x="0"/>
        <item x="1"/>
      </items>
    </pivotField>
    <pivotField axis="axisRow" compact="0" outline="0" showAll="0" defaultSubtotal="0">
      <items count="5">
        <item x="0"/>
        <item x="2"/>
        <item x="3"/>
        <item x="4"/>
        <item x="1"/>
      </items>
    </pivotField>
    <pivotField axis="axisRow" compact="0" numFmtId="14" outline="0" showAll="0" defaultSubtotal="0">
      <items count="5">
        <item x="0"/>
        <item x="2"/>
        <item x="3"/>
        <item x="4"/>
        <item x="1"/>
      </items>
    </pivotField>
    <pivotField dataField="1"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axis="axisPage" compact="0" outline="0" showAll="0" defaultSubtotal="0">
      <items count="2">
        <item x="1"/>
        <item x="0"/>
      </items>
    </pivotField>
    <pivotField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compact="0" outline="0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compact="0" outline="0" showAll="0" defaultSubtotal="0">
      <items count="12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</items>
    </pivotField>
  </pivotFields>
  <rowFields count="5">
    <field x="1"/>
    <field x="6"/>
    <field x="7"/>
    <field x="13"/>
    <field x="14"/>
  </rowFields>
  <rowItems count="6">
    <i>
      <x/>
      <x/>
      <x v="1"/>
      <x/>
      <x/>
    </i>
    <i r="1">
      <x v="4"/>
      <x/>
      <x v="4"/>
      <x v="4"/>
    </i>
    <i>
      <x v="1"/>
      <x v="1"/>
      <x v="2"/>
      <x v="1"/>
      <x v="1"/>
    </i>
    <i>
      <x v="2"/>
      <x v="2"/>
      <x v="3"/>
      <x v="2"/>
      <x v="2"/>
    </i>
    <i>
      <x v="3"/>
      <x v="3"/>
      <x v="4"/>
      <x v="3"/>
      <x v="3"/>
    </i>
    <i t="grand">
      <x/>
    </i>
  </rowItems>
  <colFields count="1">
    <field x="-2"/>
  </colFields>
  <colItems count="2">
    <i>
      <x/>
    </i>
    <i i="1">
      <x v="1"/>
    </i>
  </colItems>
  <pageFields count="3">
    <pageField fld="18" hier="-1"/>
    <pageField fld="12" hier="-1"/>
    <pageField fld="17" hier="-1"/>
  </pageFields>
  <dataFields count="2">
    <dataField name="PR Amount" fld="10" baseField="14" baseItem="0"/>
    <dataField name="Invoice Amount" fld="15" baseField="1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2" xr16:uid="{E8C5321F-9C95-4EBA-B9EC-EF00F5B0A597}" autoFormatId="16" applyNumberFormats="0" applyBorderFormats="0" applyFontFormats="0" applyPatternFormats="0" applyAlignmentFormats="0" applyWidthHeightFormats="0">
  <queryTableRefresh nextId="3">
    <queryTableFields count="2">
      <queryTableField id="1" name="Invoice Status" tableColumnId="1"/>
      <queryTableField id="2" name="Count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3" xr16:uid="{1FE25C1F-405F-4850-A526-4340F2C098F8}" autoFormatId="16" applyNumberFormats="0" applyBorderFormats="0" applyFontFormats="0" applyPatternFormats="0" applyAlignmentFormats="0" applyWidthHeightFormats="0">
  <queryTableRefresh nextId="5">
    <queryTableFields count="2">
      <queryTableField id="3" name="Org" tableColumnId="3"/>
      <queryTableField id="4" name="Description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" xr16:uid="{08094BB8-3F15-4A39-87B7-5C9FEA77D8DD}" autoFormatId="16" applyNumberFormats="0" applyBorderFormats="0" applyFontFormats="0" applyPatternFormats="0" applyAlignmentFormats="0" applyWidthHeightFormats="0">
  <queryTableRefresh nextId="8">
    <queryTableFields count="7">
      <queryTableField id="1" name="InvoiceID" tableColumnId="1"/>
      <queryTableField id="2" name="PR_Number" tableColumnId="2"/>
      <queryTableField id="3" name="InvoiceDate" tableColumnId="3"/>
      <queryTableField id="4" name="InvoiceAmount" tableColumnId="4"/>
      <queryTableField id="5" name="LineOfAccounting" tableColumnId="5"/>
      <queryTableField id="6" name="PaidFlag" tableColumnId="6"/>
      <queryTableField id="7" name="Invoice Status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6" xr16:uid="{59C272B6-0B1D-4EC1-BD6E-9B004B481019}" autoFormatId="16" applyNumberFormats="0" applyBorderFormats="0" applyFontFormats="0" applyPatternFormats="0" applyAlignmentFormats="0" applyWidthHeightFormats="0">
  <queryTableRefresh nextId="10">
    <queryTableFields count="8">
      <queryTableField id="1" name="PR_Number" tableColumnId="1"/>
      <queryTableField id="2" name="RequestDate" tableColumnId="2"/>
      <queryTableField id="3" name="Org" tableColumnId="3"/>
      <queryTableField id="7" name="Org Name" tableColumnId="7"/>
      <queryTableField id="4" name="Amount" tableColumnId="4"/>
      <queryTableField id="5" name="VendorID" tableColumnId="5"/>
      <queryTableField id="6" name="Status" tableColumnId="6"/>
      <queryTableField id="8" name="Amount Status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C6C81C2A-562B-48DD-9B72-92A0A94E5F7C}" autoFormatId="16" applyNumberFormats="0" applyBorderFormats="0" applyFontFormats="0" applyPatternFormats="0" applyAlignmentFormats="0" applyWidthHeightFormats="0">
  <queryTableRefresh nextId="10">
    <queryTableFields count="9">
      <queryTableField id="1" name="VendorID" tableColumnId="1"/>
      <queryTableField id="2" name="VendorName" tableColumnId="2"/>
      <queryTableField id="3" name="City" tableColumnId="3"/>
      <queryTableField id="4" name="State" tableColumnId="4"/>
      <queryTableField id="5" name="Category" tableColumnId="5"/>
      <queryTableField id="6" name="ActiveFlag" tableColumnId="6"/>
      <queryTableField id="7" name="PR_Number" tableColumnId="7"/>
      <queryTableField id="8" name="Amount" tableColumnId="8"/>
      <queryTableField id="9" name="Status" tableColumnId="9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DD137C87-FDAE-411A-BBE0-B85C118FBD69}" autoFormatId="16" applyNumberFormats="0" applyBorderFormats="0" applyFontFormats="0" applyPatternFormats="0" applyAlignmentFormats="0" applyWidthHeightFormats="0">
  <queryTableRefresh nextId="20">
    <queryTableFields count="19">
      <queryTableField id="1" name="VendorID" tableColumnId="1"/>
      <queryTableField id="2" name="VendorName" tableColumnId="2"/>
      <queryTableField id="3" name="City" tableColumnId="3"/>
      <queryTableField id="4" name="State" tableColumnId="4"/>
      <queryTableField id="5" name="Category" tableColumnId="5"/>
      <queryTableField id="6" name="ActiveFlag" tableColumnId="6"/>
      <queryTableField id="7" name="PR_Number" tableColumnId="7"/>
      <queryTableField id="8" name="RequestDate" tableColumnId="8"/>
      <queryTableField id="9" name="Org" tableColumnId="9"/>
      <queryTableField id="10" name="Org Name" tableColumnId="10"/>
      <queryTableField id="11" name="Amount" tableColumnId="11"/>
      <queryTableField id="12" name="Status" tableColumnId="12"/>
      <queryTableField id="13" name="Amount Status" tableColumnId="13"/>
      <queryTableField id="14" name="InvoiceID" tableColumnId="14"/>
      <queryTableField id="15" name="InvoiceDate" tableColumnId="15"/>
      <queryTableField id="16" name="InvoiceAmount" tableColumnId="16"/>
      <queryTableField id="17" name="LineOfAccounting" tableColumnId="17"/>
      <queryTableField id="18" name="PaidFlag" tableColumnId="18"/>
      <queryTableField id="19" name="Invoice Status" tableColumnId="19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1E50561B-C754-4788-8463-372E87378BCD}" autoFormatId="16" applyNumberFormats="0" applyBorderFormats="0" applyFontFormats="0" applyPatternFormats="0" applyAlignmentFormats="0" applyWidthHeightFormats="0">
  <queryTableRefresh nextId="7">
    <queryTableFields count="6">
      <queryTableField id="1" name="VendorID" tableColumnId="1"/>
      <queryTableField id="2" name="VendorName" tableColumnId="2"/>
      <queryTableField id="3" name="City" tableColumnId="3"/>
      <queryTableField id="4" name="State" tableColumnId="4"/>
      <queryTableField id="5" name="Category" tableColumnId="5"/>
      <queryTableField id="6" name="ActiveFlag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18998C6-8EBE-4200-9E24-6B14B66E6058}" name="Invoices_Status_Count" displayName="Invoices_Status_Count" ref="A1:B3" tableType="queryTable" totalsRowShown="0">
  <autoFilter ref="A1:B3" xr:uid="{B18998C6-8EBE-4200-9E24-6B14B66E6058}"/>
  <tableColumns count="2">
    <tableColumn id="1" xr3:uid="{E75C4E3B-577E-4DE9-9B12-311D360CF301}" uniqueName="1" name="Invoice Status" queryTableFieldId="1" dataDxfId="46"/>
    <tableColumn id="2" xr3:uid="{81A0FD18-619A-432B-B32E-49887DD92EFB}" uniqueName="2" name="Count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528BB10-3A5B-4330-8A58-D323D1A15297}" name="Org_Lookup" displayName="Org_Lookup" ref="A1:B6" tableType="queryTable" totalsRowShown="0">
  <autoFilter ref="A1:B6" xr:uid="{1528BB10-3A5B-4330-8A58-D323D1A15297}"/>
  <tableColumns count="2">
    <tableColumn id="3" xr3:uid="{A21684FF-CD86-4414-9439-24AB6BDC8671}" uniqueName="3" name="Org" queryTableFieldId="3" dataDxfId="45"/>
    <tableColumn id="4" xr3:uid="{2B5E0A85-9F5B-4BCE-A76F-AB967B4CE214}" uniqueName="4" name="Description" queryTableFieldId="4" dataDxfId="4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E6774DF-87FA-40E3-A9E0-C9E3942A2344}" name="Invoices" displayName="Invoices" ref="A1:G7" tableType="queryTable" totalsRowShown="0">
  <autoFilter ref="A1:G7" xr:uid="{5E6774DF-87FA-40E3-A9E0-C9E3942A2344}"/>
  <tableColumns count="7">
    <tableColumn id="1" xr3:uid="{2502C3D7-2563-4024-BD7F-391DC59B10DB}" uniqueName="1" name="InvoiceID" queryTableFieldId="1" dataDxfId="43"/>
    <tableColumn id="2" xr3:uid="{61E17C8D-1341-42B0-9E30-850F09D79129}" uniqueName="2" name="PR_Number" queryTableFieldId="2" dataDxfId="42"/>
    <tableColumn id="3" xr3:uid="{D23D7659-8437-4079-AD4F-11DD12AE0A3F}" uniqueName="3" name="InvoiceDate" queryTableFieldId="3" dataDxfId="41"/>
    <tableColumn id="4" xr3:uid="{85D45A0D-9CF2-4C94-A6EA-59CA7A921FA9}" uniqueName="4" name="InvoiceAmount" queryTableFieldId="4"/>
    <tableColumn id="5" xr3:uid="{CD91AD6A-E483-4FFE-8378-2ED2D17EA6BF}" uniqueName="5" name="LineOfAccounting" queryTableFieldId="5" dataDxfId="40"/>
    <tableColumn id="6" xr3:uid="{5F6D29E4-7B4D-4AE5-908B-E7182292D8CF}" uniqueName="6" name="PaidFlag" queryTableFieldId="6" dataDxfId="39"/>
    <tableColumn id="7" xr3:uid="{D60FBA5F-68D8-4663-9C6E-A044B507552E}" uniqueName="7" name="Invoice Status" queryTableFieldId="7" dataDxfId="38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075E4D-CEF8-4E41-AE2C-83B6B23B7106}" name="PurchaseReqs" displayName="PurchaseReqs" ref="A1:H7" tableType="queryTable" totalsRowShown="0">
  <autoFilter ref="A1:H7" xr:uid="{BD075E4D-CEF8-4E41-AE2C-83B6B23B7106}"/>
  <tableColumns count="8">
    <tableColumn id="1" xr3:uid="{2F14AF7E-E875-4134-93FC-8EBBD9A8CF69}" uniqueName="1" name="PR_Number" queryTableFieldId="1" dataDxfId="37"/>
    <tableColumn id="2" xr3:uid="{419AD084-71F1-4F1A-A974-1CEA104C3328}" uniqueName="2" name="RequestDate" queryTableFieldId="2" dataDxfId="36"/>
    <tableColumn id="3" xr3:uid="{26AC282B-3FCA-4F55-BF8F-817975D523E2}" uniqueName="3" name="Org" queryTableFieldId="3" dataDxfId="35"/>
    <tableColumn id="7" xr3:uid="{556503E0-1597-4778-B891-C37F4246A3F8}" uniqueName="7" name="Org Name" queryTableFieldId="7" dataDxfId="34"/>
    <tableColumn id="4" xr3:uid="{4CE51839-43EF-4DEA-8944-C4E43F8A579B}" uniqueName="4" name="Amount" queryTableFieldId="4"/>
    <tableColumn id="5" xr3:uid="{3F8DB995-F8BD-4F30-8330-9044BD6DC55F}" uniqueName="5" name="VendorID" queryTableFieldId="5" dataDxfId="33"/>
    <tableColumn id="6" xr3:uid="{3497D07A-09FB-4206-B1C5-B101DF8450CD}" uniqueName="6" name="Status" queryTableFieldId="6" dataDxfId="32"/>
    <tableColumn id="8" xr3:uid="{522C8AD5-5BD2-4CBA-A95B-BA6A2B95857D}" uniqueName="8" name="Amount Status" queryTableFieldId="8" dataDxfId="3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D437EC3-481E-47B9-9848-64DB331DFDE2}" name="PR_Error_Research" displayName="PR_Error_Research" ref="A1:I7" tableType="queryTable" totalsRowShown="0">
  <autoFilter ref="A1:I7" xr:uid="{AD437EC3-481E-47B9-9848-64DB331DFDE2}"/>
  <tableColumns count="9">
    <tableColumn id="1" xr3:uid="{54D00BF4-466A-437C-8E0C-9BA550D5B257}" uniqueName="1" name="VendorID" queryTableFieldId="1" dataDxfId="30"/>
    <tableColumn id="2" xr3:uid="{6C3D5463-D6CA-4C37-8753-9C771DE3600F}" uniqueName="2" name="VendorName" queryTableFieldId="2" dataDxfId="29"/>
    <tableColumn id="3" xr3:uid="{D8AA424A-30FA-47E4-9434-DC7717AF3CAB}" uniqueName="3" name="City" queryTableFieldId="3" dataDxfId="28"/>
    <tableColumn id="4" xr3:uid="{E98724AA-40D7-4218-BBA0-D742218AD0C9}" uniqueName="4" name="State" queryTableFieldId="4" dataDxfId="27"/>
    <tableColumn id="5" xr3:uid="{2500337F-34CC-4EE5-9E6D-BFE943BC6B49}" uniqueName="5" name="Category" queryTableFieldId="5" dataDxfId="26"/>
    <tableColumn id="6" xr3:uid="{DF3C55AE-EDA9-4CD3-ABD0-DD428CF06F9E}" uniqueName="6" name="ActiveFlag" queryTableFieldId="6" dataDxfId="25"/>
    <tableColumn id="7" xr3:uid="{95D7D4C2-F0F5-4109-9108-114FC12FFB87}" uniqueName="7" name="PR_Number" queryTableFieldId="7" dataDxfId="24"/>
    <tableColumn id="8" xr3:uid="{45039B9B-BA38-4CA0-A64B-332AEE8345D4}" uniqueName="8" name="Amount" queryTableFieldId="8"/>
    <tableColumn id="9" xr3:uid="{31D8DC82-9D68-4392-BF0D-14B97F9F1B03}" uniqueName="9" name="Status" queryTableFieldId="9" dataDxfId="23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038222A-EE00-40F3-B569-3F4430FB6B75}" name="Pivot_Data" displayName="Pivot_Data" ref="A1:S6" tableType="queryTable" totalsRowShown="0">
  <autoFilter ref="A1:S6" xr:uid="{6038222A-EE00-40F3-B569-3F4430FB6B75}"/>
  <tableColumns count="19">
    <tableColumn id="1" xr3:uid="{B6AE4924-2BB7-4872-BAF3-2AF97C84FE73}" uniqueName="1" name="VendorID" queryTableFieldId="1" dataDxfId="22"/>
    <tableColumn id="2" xr3:uid="{97BA20D8-01DA-4F88-BC2C-6B9DDF20CE69}" uniqueName="2" name="VendorName" queryTableFieldId="2" dataDxfId="21"/>
    <tableColumn id="3" xr3:uid="{E92BE117-3E54-4032-8BE7-851C1F034615}" uniqueName="3" name="City" queryTableFieldId="3" dataDxfId="20"/>
    <tableColumn id="4" xr3:uid="{7696395B-3A3E-42B9-B938-B87C1C57E133}" uniqueName="4" name="State" queryTableFieldId="4" dataDxfId="19"/>
    <tableColumn id="5" xr3:uid="{198FA91A-F1E6-4376-B4C5-D7711C59B18D}" uniqueName="5" name="Category" queryTableFieldId="5" dataDxfId="18"/>
    <tableColumn id="6" xr3:uid="{ECCC7A0F-E33D-4FEE-A145-1AE178382CCE}" uniqueName="6" name="ActiveFlag" queryTableFieldId="6" dataDxfId="17"/>
    <tableColumn id="7" xr3:uid="{DEAF3F24-59D1-4177-8D06-0642F5613DCE}" uniqueName="7" name="PR_Number" queryTableFieldId="7" dataDxfId="16"/>
    <tableColumn id="8" xr3:uid="{87D9C9DD-9EF6-4E55-AE45-2E04E76765CA}" uniqueName="8" name="RequestDate" queryTableFieldId="8" dataDxfId="15"/>
    <tableColumn id="9" xr3:uid="{5127595D-F3DB-4DEC-8F23-BB44DCE4D77D}" uniqueName="9" name="Org" queryTableFieldId="9" dataDxfId="14"/>
    <tableColumn id="10" xr3:uid="{D0C95E4F-A877-4717-9973-C2D8B37359E1}" uniqueName="10" name="Org Name" queryTableFieldId="10" dataDxfId="13"/>
    <tableColumn id="11" xr3:uid="{0887FE03-86E2-4747-A9CA-339841149833}" uniqueName="11" name="Amount" queryTableFieldId="11"/>
    <tableColumn id="12" xr3:uid="{3660D781-7DAA-4A95-A2AA-8A69936000DD}" uniqueName="12" name="Status" queryTableFieldId="12" dataDxfId="12"/>
    <tableColumn id="13" xr3:uid="{214E357E-AEA8-4C3A-A181-3211AD9F8E18}" uniqueName="13" name="Amount Status" queryTableFieldId="13" dataDxfId="11"/>
    <tableColumn id="14" xr3:uid="{8B128AD4-9AD3-44DB-AA6F-0408270516B7}" uniqueName="14" name="InvoiceID" queryTableFieldId="14" dataDxfId="10"/>
    <tableColumn id="15" xr3:uid="{C90C0DFB-93CE-4C5D-9CD6-94E4763C6244}" uniqueName="15" name="InvoiceDate" queryTableFieldId="15" dataDxfId="9"/>
    <tableColumn id="16" xr3:uid="{1F8BE838-4DDD-4F8E-A4E6-CAADEC2DE7A4}" uniqueName="16" name="InvoiceAmount" queryTableFieldId="16"/>
    <tableColumn id="17" xr3:uid="{5539EDE8-2482-423E-BE56-85F8F07B5336}" uniqueName="17" name="LineOfAccounting" queryTableFieldId="17" dataDxfId="8"/>
    <tableColumn id="18" xr3:uid="{E9ED8B5C-5AB8-48E6-98C4-50459390704E}" uniqueName="18" name="PaidFlag" queryTableFieldId="18" dataDxfId="7"/>
    <tableColumn id="19" xr3:uid="{A5D7AD60-9E3F-43A2-BB24-D53194B1E0BB}" uniqueName="19" name="Invoice Status" queryTableFieldId="19" dataDxfId="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321118-32D1-4248-BD84-61ED905DE484}" name="Vendors" displayName="Vendors" ref="A1:F5" tableType="queryTable" totalsRowShown="0">
  <autoFilter ref="A1:F5" xr:uid="{CC321118-32D1-4248-BD84-61ED905DE484}"/>
  <tableColumns count="6">
    <tableColumn id="1" xr3:uid="{A72F654F-8689-487A-AF80-BDA67127DB06}" uniqueName="1" name="VendorID" queryTableFieldId="1" dataDxfId="5"/>
    <tableColumn id="2" xr3:uid="{B04F323B-9E48-441A-8300-7ACCB23E0D80}" uniqueName="2" name="VendorName" queryTableFieldId="2" dataDxfId="4"/>
    <tableColumn id="3" xr3:uid="{C869F49F-53BF-44CF-89A2-2A9629F9929B}" uniqueName="3" name="City" queryTableFieldId="3" dataDxfId="3"/>
    <tableColumn id="4" xr3:uid="{E6651779-6071-4D16-A6A7-8680ADC76B05}" uniqueName="4" name="State" queryTableFieldId="4" dataDxfId="2"/>
    <tableColumn id="5" xr3:uid="{23B19481-2856-4661-B78B-CF26E66E5168}" uniqueName="5" name="Category" queryTableFieldId="5" dataDxfId="1"/>
    <tableColumn id="6" xr3:uid="{1FDD0F63-F398-44A8-9F72-38FE8454515B}" uniqueName="6" name="ActiveFlag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A7607-0B63-4684-B1B3-19F1A2F7593A}">
  <dimension ref="A1:B3"/>
  <sheetViews>
    <sheetView workbookViewId="0">
      <selection activeCell="A2" sqref="A2"/>
    </sheetView>
  </sheetViews>
  <sheetFormatPr defaultRowHeight="14.4" x14ac:dyDescent="0.3"/>
  <cols>
    <col min="1" max="1" width="14.88671875" bestFit="1" customWidth="1"/>
    <col min="2" max="2" width="8.109375" bestFit="1" customWidth="1"/>
  </cols>
  <sheetData>
    <row r="1" spans="1:2" x14ac:dyDescent="0.3">
      <c r="A1" t="s">
        <v>47</v>
      </c>
      <c r="B1" t="s">
        <v>69</v>
      </c>
    </row>
    <row r="2" spans="1:2" x14ac:dyDescent="0.3">
      <c r="A2" t="s">
        <v>50</v>
      </c>
      <c r="B2">
        <v>5</v>
      </c>
    </row>
    <row r="3" spans="1:2" x14ac:dyDescent="0.3">
      <c r="A3" t="s">
        <v>55</v>
      </c>
      <c r="B3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737A8-5236-49DA-88AA-D85DE5AEE0E4}">
  <dimension ref="A1:B6"/>
  <sheetViews>
    <sheetView workbookViewId="0"/>
  </sheetViews>
  <sheetFormatPr defaultRowHeight="14.4" x14ac:dyDescent="0.3"/>
  <cols>
    <col min="1" max="1" width="6.109375" bestFit="1" customWidth="1"/>
    <col min="2" max="2" width="15.109375" bestFit="1" customWidth="1"/>
    <col min="3" max="3" width="10.6640625" bestFit="1" customWidth="1"/>
    <col min="4" max="4" width="15.109375" bestFit="1" customWidth="1"/>
  </cols>
  <sheetData>
    <row r="1" spans="1:2" x14ac:dyDescent="0.3">
      <c r="A1" t="s">
        <v>26</v>
      </c>
      <c r="B1" t="s">
        <v>62</v>
      </c>
    </row>
    <row r="2" spans="1:2" x14ac:dyDescent="0.3">
      <c r="A2" t="s">
        <v>38</v>
      </c>
      <c r="B2" t="s">
        <v>63</v>
      </c>
    </row>
    <row r="3" spans="1:2" x14ac:dyDescent="0.3">
      <c r="A3" t="s">
        <v>30</v>
      </c>
      <c r="B3" t="s">
        <v>64</v>
      </c>
    </row>
    <row r="4" spans="1:2" x14ac:dyDescent="0.3">
      <c r="A4" t="s">
        <v>36</v>
      </c>
      <c r="B4" t="s">
        <v>65</v>
      </c>
    </row>
    <row r="5" spans="1:2" x14ac:dyDescent="0.3">
      <c r="A5" t="s">
        <v>33</v>
      </c>
      <c r="B5" t="s">
        <v>66</v>
      </c>
    </row>
    <row r="6" spans="1:2" x14ac:dyDescent="0.3">
      <c r="A6" t="s">
        <v>67</v>
      </c>
      <c r="B6" t="s">
        <v>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1A6D3-A170-40B0-A0BC-941191C7D2A7}">
  <dimension ref="A1:G7"/>
  <sheetViews>
    <sheetView workbookViewId="0"/>
  </sheetViews>
  <sheetFormatPr defaultRowHeight="14.4" x14ac:dyDescent="0.3"/>
  <cols>
    <col min="1" max="1" width="11" bestFit="1" customWidth="1"/>
    <col min="2" max="2" width="13" bestFit="1" customWidth="1"/>
    <col min="3" max="3" width="13.109375" bestFit="1" customWidth="1"/>
    <col min="4" max="4" width="15.77734375" bestFit="1" customWidth="1"/>
    <col min="5" max="5" width="17.88671875" bestFit="1" customWidth="1"/>
    <col min="6" max="6" width="10.44140625" bestFit="1" customWidth="1"/>
    <col min="7" max="7" width="14.88671875" bestFit="1" customWidth="1"/>
  </cols>
  <sheetData>
    <row r="1" spans="1:7" x14ac:dyDescent="0.3">
      <c r="A1" t="s">
        <v>42</v>
      </c>
      <c r="B1" t="s">
        <v>24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</row>
    <row r="2" spans="1:7" x14ac:dyDescent="0.3">
      <c r="A2" t="s">
        <v>48</v>
      </c>
      <c r="B2" t="s">
        <v>29</v>
      </c>
      <c r="C2" s="1">
        <v>46054</v>
      </c>
      <c r="D2">
        <v>12500</v>
      </c>
      <c r="E2" t="s">
        <v>49</v>
      </c>
      <c r="F2" t="s">
        <v>10</v>
      </c>
      <c r="G2" t="s">
        <v>50</v>
      </c>
    </row>
    <row r="3" spans="1:7" x14ac:dyDescent="0.3">
      <c r="A3" t="s">
        <v>51</v>
      </c>
      <c r="B3" t="s">
        <v>32</v>
      </c>
      <c r="C3" s="1">
        <v>46056</v>
      </c>
      <c r="D3">
        <v>9800</v>
      </c>
      <c r="E3" t="s">
        <v>52</v>
      </c>
      <c r="F3" t="s">
        <v>10</v>
      </c>
      <c r="G3" t="s">
        <v>50</v>
      </c>
    </row>
    <row r="4" spans="1:7" x14ac:dyDescent="0.3">
      <c r="A4" t="s">
        <v>53</v>
      </c>
      <c r="B4" t="s">
        <v>35</v>
      </c>
      <c r="C4" s="1">
        <v>46058</v>
      </c>
      <c r="D4">
        <v>0</v>
      </c>
      <c r="E4" t="s">
        <v>54</v>
      </c>
      <c r="F4" t="s">
        <v>15</v>
      </c>
      <c r="G4" t="s">
        <v>55</v>
      </c>
    </row>
    <row r="5" spans="1:7" x14ac:dyDescent="0.3">
      <c r="A5" t="s">
        <v>56</v>
      </c>
      <c r="B5" t="s">
        <v>37</v>
      </c>
      <c r="C5" s="1">
        <v>46059</v>
      </c>
      <c r="D5">
        <v>45000</v>
      </c>
      <c r="E5" t="s">
        <v>57</v>
      </c>
      <c r="F5" t="s">
        <v>15</v>
      </c>
      <c r="G5" t="s">
        <v>50</v>
      </c>
    </row>
    <row r="6" spans="1:7" x14ac:dyDescent="0.3">
      <c r="A6" t="s">
        <v>58</v>
      </c>
      <c r="B6" t="s">
        <v>40</v>
      </c>
      <c r="C6" s="1">
        <v>46060</v>
      </c>
      <c r="D6">
        <v>2200</v>
      </c>
      <c r="E6" t="s">
        <v>59</v>
      </c>
      <c r="F6" t="s">
        <v>10</v>
      </c>
      <c r="G6" t="s">
        <v>50</v>
      </c>
    </row>
    <row r="7" spans="1:7" x14ac:dyDescent="0.3">
      <c r="A7" t="s">
        <v>60</v>
      </c>
      <c r="B7" t="s">
        <v>41</v>
      </c>
      <c r="C7" s="1">
        <v>46061</v>
      </c>
      <c r="D7">
        <v>3100</v>
      </c>
      <c r="E7" t="s">
        <v>61</v>
      </c>
      <c r="F7" t="s">
        <v>15</v>
      </c>
      <c r="G7" t="s">
        <v>50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D27E1-F28F-40D9-B684-C6A580C76187}">
  <dimension ref="A1:H7"/>
  <sheetViews>
    <sheetView workbookViewId="0">
      <selection sqref="A1:H7"/>
    </sheetView>
  </sheetViews>
  <sheetFormatPr defaultRowHeight="14.4" x14ac:dyDescent="0.3"/>
  <cols>
    <col min="1" max="1" width="13" bestFit="1" customWidth="1"/>
    <col min="2" max="2" width="13.88671875" bestFit="1" customWidth="1"/>
    <col min="3" max="3" width="6.109375" bestFit="1" customWidth="1"/>
    <col min="4" max="4" width="14" bestFit="1" customWidth="1"/>
    <col min="5" max="5" width="9.6640625" bestFit="1" customWidth="1"/>
    <col min="6" max="6" width="10.88671875" bestFit="1" customWidth="1"/>
    <col min="7" max="7" width="8.5546875" customWidth="1"/>
    <col min="8" max="8" width="15.44140625" bestFit="1" customWidth="1"/>
  </cols>
  <sheetData>
    <row r="1" spans="1:8" x14ac:dyDescent="0.3">
      <c r="A1" t="s">
        <v>24</v>
      </c>
      <c r="B1" t="s">
        <v>25</v>
      </c>
      <c r="C1" t="s">
        <v>26</v>
      </c>
      <c r="D1" t="s">
        <v>74</v>
      </c>
      <c r="E1" t="s">
        <v>27</v>
      </c>
      <c r="F1" t="s">
        <v>0</v>
      </c>
      <c r="G1" t="s">
        <v>28</v>
      </c>
      <c r="H1" t="s">
        <v>75</v>
      </c>
    </row>
    <row r="2" spans="1:8" x14ac:dyDescent="0.3">
      <c r="A2" t="s">
        <v>29</v>
      </c>
      <c r="B2" s="1">
        <v>46027</v>
      </c>
      <c r="C2" t="s">
        <v>30</v>
      </c>
      <c r="D2" t="s">
        <v>64</v>
      </c>
      <c r="E2">
        <v>12500</v>
      </c>
      <c r="F2" t="s">
        <v>70</v>
      </c>
      <c r="G2" t="s">
        <v>31</v>
      </c>
      <c r="H2" t="s">
        <v>76</v>
      </c>
    </row>
    <row r="3" spans="1:8" x14ac:dyDescent="0.3">
      <c r="A3" t="s">
        <v>41</v>
      </c>
      <c r="B3" s="1">
        <v>1</v>
      </c>
      <c r="C3" t="s">
        <v>30</v>
      </c>
      <c r="D3" t="s">
        <v>64</v>
      </c>
      <c r="E3">
        <v>3100</v>
      </c>
      <c r="F3" t="s">
        <v>70</v>
      </c>
      <c r="G3" t="s">
        <v>34</v>
      </c>
      <c r="H3" t="s">
        <v>76</v>
      </c>
    </row>
    <row r="4" spans="1:8" x14ac:dyDescent="0.3">
      <c r="A4" t="s">
        <v>37</v>
      </c>
      <c r="B4" s="1">
        <v>46030</v>
      </c>
      <c r="C4" t="s">
        <v>38</v>
      </c>
      <c r="D4" t="s">
        <v>63</v>
      </c>
      <c r="E4">
        <v>45000</v>
      </c>
      <c r="F4" t="s">
        <v>77</v>
      </c>
      <c r="G4" t="s">
        <v>39</v>
      </c>
      <c r="H4" t="s">
        <v>76</v>
      </c>
    </row>
    <row r="5" spans="1:8" x14ac:dyDescent="0.3">
      <c r="A5" t="s">
        <v>32</v>
      </c>
      <c r="B5" s="1">
        <v>46028</v>
      </c>
      <c r="C5" t="s">
        <v>33</v>
      </c>
      <c r="D5" t="s">
        <v>66</v>
      </c>
      <c r="E5">
        <v>9800</v>
      </c>
      <c r="F5" t="s">
        <v>71</v>
      </c>
      <c r="G5" t="s">
        <v>34</v>
      </c>
      <c r="H5" t="s">
        <v>76</v>
      </c>
    </row>
    <row r="6" spans="1:8" x14ac:dyDescent="0.3">
      <c r="A6" t="s">
        <v>40</v>
      </c>
      <c r="B6" s="1">
        <v>46031</v>
      </c>
      <c r="C6" t="s">
        <v>33</v>
      </c>
      <c r="D6" t="s">
        <v>66</v>
      </c>
      <c r="E6">
        <v>2200</v>
      </c>
      <c r="F6" t="s">
        <v>73</v>
      </c>
      <c r="G6" t="s">
        <v>31</v>
      </c>
      <c r="H6" t="s">
        <v>76</v>
      </c>
    </row>
    <row r="7" spans="1:8" x14ac:dyDescent="0.3">
      <c r="A7" t="s">
        <v>35</v>
      </c>
      <c r="B7" s="1">
        <v>46029</v>
      </c>
      <c r="C7" t="s">
        <v>36</v>
      </c>
      <c r="D7" t="s">
        <v>65</v>
      </c>
      <c r="E7">
        <v>0</v>
      </c>
      <c r="F7" t="s">
        <v>72</v>
      </c>
      <c r="G7" t="s">
        <v>31</v>
      </c>
      <c r="H7" t="s">
        <v>78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9C002-DFCD-495C-8AF4-5E5E9158D90A}">
  <dimension ref="A1:I7"/>
  <sheetViews>
    <sheetView workbookViewId="0"/>
  </sheetViews>
  <sheetFormatPr defaultRowHeight="14.4" x14ac:dyDescent="0.3"/>
  <cols>
    <col min="1" max="1" width="10.88671875" bestFit="1" customWidth="1"/>
    <col min="2" max="2" width="17" bestFit="1" customWidth="1"/>
    <col min="3" max="3" width="10.6640625" bestFit="1" customWidth="1"/>
    <col min="4" max="4" width="7.6640625" bestFit="1" customWidth="1"/>
    <col min="5" max="6" width="11.88671875" bestFit="1" customWidth="1"/>
    <col min="7" max="7" width="13" bestFit="1" customWidth="1"/>
    <col min="8" max="8" width="9.6640625" bestFit="1" customWidth="1"/>
    <col min="9" max="9" width="8.5546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24</v>
      </c>
      <c r="H1" t="s">
        <v>27</v>
      </c>
      <c r="I1" t="s">
        <v>28</v>
      </c>
    </row>
    <row r="2" spans="1:9" x14ac:dyDescent="0.3">
      <c r="A2" t="s">
        <v>70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29</v>
      </c>
      <c r="H2">
        <v>12500</v>
      </c>
      <c r="I2" t="s">
        <v>31</v>
      </c>
    </row>
    <row r="3" spans="1:9" x14ac:dyDescent="0.3">
      <c r="A3" t="s">
        <v>70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41</v>
      </c>
      <c r="H3">
        <v>3100</v>
      </c>
      <c r="I3" t="s">
        <v>34</v>
      </c>
    </row>
    <row r="4" spans="1:9" x14ac:dyDescent="0.3">
      <c r="A4" t="s">
        <v>71</v>
      </c>
      <c r="B4" t="s">
        <v>11</v>
      </c>
      <c r="C4" t="s">
        <v>12</v>
      </c>
      <c r="D4" t="s">
        <v>13</v>
      </c>
      <c r="E4" t="s">
        <v>14</v>
      </c>
      <c r="F4" t="s">
        <v>10</v>
      </c>
      <c r="G4" t="s">
        <v>32</v>
      </c>
      <c r="H4">
        <v>9800</v>
      </c>
      <c r="I4" t="s">
        <v>34</v>
      </c>
    </row>
    <row r="5" spans="1:9" x14ac:dyDescent="0.3">
      <c r="G5" t="s">
        <v>37</v>
      </c>
      <c r="H5">
        <v>45000</v>
      </c>
      <c r="I5" t="s">
        <v>39</v>
      </c>
    </row>
    <row r="6" spans="1:9" x14ac:dyDescent="0.3">
      <c r="A6" t="s">
        <v>73</v>
      </c>
      <c r="B6" t="s">
        <v>20</v>
      </c>
      <c r="C6" t="s">
        <v>21</v>
      </c>
      <c r="D6" t="s">
        <v>22</v>
      </c>
      <c r="E6" t="s">
        <v>23</v>
      </c>
      <c r="F6" t="s">
        <v>10</v>
      </c>
      <c r="G6" t="s">
        <v>40</v>
      </c>
      <c r="H6">
        <v>2200</v>
      </c>
      <c r="I6" t="s">
        <v>31</v>
      </c>
    </row>
    <row r="7" spans="1:9" x14ac:dyDescent="0.3">
      <c r="A7" t="s">
        <v>72</v>
      </c>
      <c r="B7" t="s">
        <v>16</v>
      </c>
      <c r="C7" t="s">
        <v>17</v>
      </c>
      <c r="D7" t="s">
        <v>18</v>
      </c>
      <c r="E7" t="s">
        <v>19</v>
      </c>
      <c r="F7" t="s">
        <v>10</v>
      </c>
      <c r="G7" t="s">
        <v>35</v>
      </c>
      <c r="H7">
        <v>0</v>
      </c>
      <c r="I7" t="s">
        <v>31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DCEE7-AC4E-479B-8F6E-59E8155601AD}">
  <dimension ref="A1:G12"/>
  <sheetViews>
    <sheetView tabSelected="1" workbookViewId="0">
      <selection activeCell="G6" sqref="G6"/>
    </sheetView>
  </sheetViews>
  <sheetFormatPr defaultRowHeight="14.4" x14ac:dyDescent="0.3"/>
  <cols>
    <col min="1" max="1" width="19.21875" bestFit="1" customWidth="1"/>
    <col min="2" max="2" width="13" bestFit="1" customWidth="1"/>
    <col min="3" max="3" width="13.88671875" bestFit="1" customWidth="1"/>
    <col min="4" max="4" width="11" bestFit="1" customWidth="1"/>
    <col min="5" max="5" width="13.109375" bestFit="1" customWidth="1"/>
    <col min="6" max="6" width="10" bestFit="1" customWidth="1"/>
    <col min="7" max="7" width="13.88671875" bestFit="1" customWidth="1"/>
    <col min="8" max="8" width="19.6640625" bestFit="1" customWidth="1"/>
  </cols>
  <sheetData>
    <row r="1" spans="1:7" x14ac:dyDescent="0.3">
      <c r="A1" s="2" t="s">
        <v>47</v>
      </c>
      <c r="B1" t="s">
        <v>81</v>
      </c>
    </row>
    <row r="2" spans="1:7" x14ac:dyDescent="0.3">
      <c r="A2" s="2" t="s">
        <v>75</v>
      </c>
      <c r="B2" t="s">
        <v>81</v>
      </c>
    </row>
    <row r="3" spans="1:7" x14ac:dyDescent="0.3">
      <c r="A3" s="2" t="s">
        <v>46</v>
      </c>
      <c r="B3" t="s">
        <v>81</v>
      </c>
    </row>
    <row r="5" spans="1:7" x14ac:dyDescent="0.3">
      <c r="F5" s="2" t="s">
        <v>80</v>
      </c>
    </row>
    <row r="6" spans="1:7" x14ac:dyDescent="0.3">
      <c r="A6" s="2" t="s">
        <v>1</v>
      </c>
      <c r="B6" s="2" t="s">
        <v>24</v>
      </c>
      <c r="C6" s="2" t="s">
        <v>25</v>
      </c>
      <c r="D6" s="2" t="s">
        <v>42</v>
      </c>
      <c r="E6" s="2" t="s">
        <v>43</v>
      </c>
      <c r="F6" t="s">
        <v>82</v>
      </c>
      <c r="G6" t="s">
        <v>83</v>
      </c>
    </row>
    <row r="7" spans="1:7" x14ac:dyDescent="0.3">
      <c r="A7" t="s">
        <v>6</v>
      </c>
      <c r="B7" t="s">
        <v>29</v>
      </c>
      <c r="C7" s="1">
        <v>46027</v>
      </c>
      <c r="D7" t="s">
        <v>48</v>
      </c>
      <c r="E7" s="1">
        <v>46054</v>
      </c>
      <c r="F7" s="3">
        <v>12500</v>
      </c>
      <c r="G7" s="3">
        <v>12500</v>
      </c>
    </row>
    <row r="8" spans="1:7" x14ac:dyDescent="0.3">
      <c r="B8" t="s">
        <v>41</v>
      </c>
      <c r="C8" s="1">
        <v>1</v>
      </c>
      <c r="D8" t="s">
        <v>60</v>
      </c>
      <c r="E8" s="1">
        <v>46061</v>
      </c>
      <c r="F8" s="3">
        <v>3100</v>
      </c>
      <c r="G8" s="3">
        <v>3100</v>
      </c>
    </row>
    <row r="9" spans="1:7" x14ac:dyDescent="0.3">
      <c r="A9" t="s">
        <v>11</v>
      </c>
      <c r="B9" t="s">
        <v>32</v>
      </c>
      <c r="C9" s="1">
        <v>46028</v>
      </c>
      <c r="D9" t="s">
        <v>51</v>
      </c>
      <c r="E9" s="1">
        <v>46056</v>
      </c>
      <c r="F9" s="3">
        <v>9800</v>
      </c>
      <c r="G9" s="3">
        <v>9800</v>
      </c>
    </row>
    <row r="10" spans="1:7" x14ac:dyDescent="0.3">
      <c r="A10" t="s">
        <v>16</v>
      </c>
      <c r="B10" t="s">
        <v>35</v>
      </c>
      <c r="C10" s="1">
        <v>46029</v>
      </c>
      <c r="D10" t="s">
        <v>53</v>
      </c>
      <c r="E10" s="1">
        <v>46058</v>
      </c>
      <c r="F10" s="3">
        <v>0</v>
      </c>
      <c r="G10" s="3">
        <v>0</v>
      </c>
    </row>
    <row r="11" spans="1:7" x14ac:dyDescent="0.3">
      <c r="A11" t="s">
        <v>20</v>
      </c>
      <c r="B11" t="s">
        <v>40</v>
      </c>
      <c r="C11" s="1">
        <v>46031</v>
      </c>
      <c r="D11" t="s">
        <v>58</v>
      </c>
      <c r="E11" s="1">
        <v>46060</v>
      </c>
      <c r="F11" s="3">
        <v>2200</v>
      </c>
      <c r="G11" s="3">
        <v>2200</v>
      </c>
    </row>
    <row r="12" spans="1:7" x14ac:dyDescent="0.3">
      <c r="A12" t="s">
        <v>79</v>
      </c>
      <c r="F12" s="3">
        <v>27600</v>
      </c>
      <c r="G12" s="3">
        <v>27600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FF96-4E0F-4B2B-B1B1-C79271572E9E}">
  <dimension ref="A1:S6"/>
  <sheetViews>
    <sheetView workbookViewId="0">
      <selection sqref="A1:S6"/>
    </sheetView>
  </sheetViews>
  <sheetFormatPr defaultRowHeight="14.4" x14ac:dyDescent="0.3"/>
  <cols>
    <col min="1" max="1" width="10.88671875" bestFit="1" customWidth="1"/>
    <col min="2" max="2" width="17" bestFit="1" customWidth="1"/>
    <col min="3" max="3" width="10.6640625" bestFit="1" customWidth="1"/>
    <col min="4" max="4" width="7.6640625" bestFit="1" customWidth="1"/>
    <col min="5" max="6" width="11.88671875" bestFit="1" customWidth="1"/>
    <col min="7" max="7" width="13" bestFit="1" customWidth="1"/>
    <col min="8" max="8" width="13.88671875" bestFit="1" customWidth="1"/>
    <col min="9" max="9" width="6.109375" bestFit="1" customWidth="1"/>
    <col min="10" max="10" width="14" bestFit="1" customWidth="1"/>
    <col min="11" max="11" width="9.6640625" bestFit="1" customWidth="1"/>
    <col min="12" max="12" width="8.5546875" bestFit="1" customWidth="1"/>
    <col min="13" max="13" width="15.44140625" bestFit="1" customWidth="1"/>
    <col min="14" max="14" width="11" bestFit="1" customWidth="1"/>
    <col min="15" max="15" width="13.109375" bestFit="1" customWidth="1"/>
    <col min="16" max="16" width="15.77734375" bestFit="1" customWidth="1"/>
    <col min="17" max="17" width="17.88671875" bestFit="1" customWidth="1"/>
    <col min="18" max="18" width="10.44140625" bestFit="1" customWidth="1"/>
    <col min="19" max="19" width="14.88671875" bestFit="1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24</v>
      </c>
      <c r="H1" t="s">
        <v>25</v>
      </c>
      <c r="I1" t="s">
        <v>26</v>
      </c>
      <c r="J1" t="s">
        <v>74</v>
      </c>
      <c r="K1" t="s">
        <v>27</v>
      </c>
      <c r="L1" t="s">
        <v>28</v>
      </c>
      <c r="M1" t="s">
        <v>75</v>
      </c>
      <c r="N1" t="s">
        <v>42</v>
      </c>
      <c r="O1" t="s">
        <v>43</v>
      </c>
      <c r="P1" t="s">
        <v>44</v>
      </c>
      <c r="Q1" t="s">
        <v>45</v>
      </c>
      <c r="R1" t="s">
        <v>46</v>
      </c>
      <c r="S1" t="s">
        <v>47</v>
      </c>
    </row>
    <row r="2" spans="1:19" x14ac:dyDescent="0.3">
      <c r="A2" t="s">
        <v>70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29</v>
      </c>
      <c r="H2" s="1">
        <v>46027</v>
      </c>
      <c r="I2" t="s">
        <v>30</v>
      </c>
      <c r="J2" t="s">
        <v>64</v>
      </c>
      <c r="K2">
        <v>12500</v>
      </c>
      <c r="L2" t="s">
        <v>31</v>
      </c>
      <c r="M2" t="s">
        <v>76</v>
      </c>
      <c r="N2" t="s">
        <v>48</v>
      </c>
      <c r="O2" s="1">
        <v>46054</v>
      </c>
      <c r="P2">
        <v>12500</v>
      </c>
      <c r="Q2" t="s">
        <v>49</v>
      </c>
      <c r="R2" t="s">
        <v>10</v>
      </c>
      <c r="S2" t="s">
        <v>50</v>
      </c>
    </row>
    <row r="3" spans="1:19" x14ac:dyDescent="0.3">
      <c r="A3" t="s">
        <v>70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41</v>
      </c>
      <c r="H3" s="1">
        <v>1</v>
      </c>
      <c r="I3" t="s">
        <v>30</v>
      </c>
      <c r="J3" t="s">
        <v>64</v>
      </c>
      <c r="K3">
        <v>3100</v>
      </c>
      <c r="L3" t="s">
        <v>34</v>
      </c>
      <c r="M3" t="s">
        <v>76</v>
      </c>
      <c r="N3" t="s">
        <v>60</v>
      </c>
      <c r="O3" s="1">
        <v>46061</v>
      </c>
      <c r="P3">
        <v>3100</v>
      </c>
      <c r="Q3" t="s">
        <v>61</v>
      </c>
      <c r="R3" t="s">
        <v>15</v>
      </c>
      <c r="S3" t="s">
        <v>50</v>
      </c>
    </row>
    <row r="4" spans="1:19" x14ac:dyDescent="0.3">
      <c r="A4" t="s">
        <v>71</v>
      </c>
      <c r="B4" t="s">
        <v>11</v>
      </c>
      <c r="C4" t="s">
        <v>12</v>
      </c>
      <c r="D4" t="s">
        <v>13</v>
      </c>
      <c r="E4" t="s">
        <v>14</v>
      </c>
      <c r="F4" t="s">
        <v>10</v>
      </c>
      <c r="G4" t="s">
        <v>32</v>
      </c>
      <c r="H4" s="1">
        <v>46028</v>
      </c>
      <c r="I4" t="s">
        <v>33</v>
      </c>
      <c r="J4" t="s">
        <v>66</v>
      </c>
      <c r="K4">
        <v>9800</v>
      </c>
      <c r="L4" t="s">
        <v>34</v>
      </c>
      <c r="M4" t="s">
        <v>76</v>
      </c>
      <c r="N4" t="s">
        <v>51</v>
      </c>
      <c r="O4" s="1">
        <v>46056</v>
      </c>
      <c r="P4">
        <v>9800</v>
      </c>
      <c r="Q4" t="s">
        <v>52</v>
      </c>
      <c r="R4" t="s">
        <v>10</v>
      </c>
      <c r="S4" t="s">
        <v>50</v>
      </c>
    </row>
    <row r="5" spans="1:19" x14ac:dyDescent="0.3">
      <c r="A5" t="s">
        <v>72</v>
      </c>
      <c r="B5" t="s">
        <v>16</v>
      </c>
      <c r="C5" t="s">
        <v>17</v>
      </c>
      <c r="D5" t="s">
        <v>18</v>
      </c>
      <c r="E5" t="s">
        <v>19</v>
      </c>
      <c r="F5" t="s">
        <v>10</v>
      </c>
      <c r="G5" t="s">
        <v>35</v>
      </c>
      <c r="H5" s="1">
        <v>46029</v>
      </c>
      <c r="I5" t="s">
        <v>36</v>
      </c>
      <c r="J5" t="s">
        <v>65</v>
      </c>
      <c r="K5">
        <v>0</v>
      </c>
      <c r="L5" t="s">
        <v>31</v>
      </c>
      <c r="M5" t="s">
        <v>78</v>
      </c>
      <c r="N5" t="s">
        <v>53</v>
      </c>
      <c r="O5" s="1">
        <v>46058</v>
      </c>
      <c r="P5">
        <v>0</v>
      </c>
      <c r="Q5" t="s">
        <v>54</v>
      </c>
      <c r="R5" t="s">
        <v>15</v>
      </c>
      <c r="S5" t="s">
        <v>55</v>
      </c>
    </row>
    <row r="6" spans="1:19" x14ac:dyDescent="0.3">
      <c r="A6" t="s">
        <v>73</v>
      </c>
      <c r="B6" t="s">
        <v>20</v>
      </c>
      <c r="C6" t="s">
        <v>21</v>
      </c>
      <c r="D6" t="s">
        <v>22</v>
      </c>
      <c r="E6" t="s">
        <v>23</v>
      </c>
      <c r="F6" t="s">
        <v>10</v>
      </c>
      <c r="G6" t="s">
        <v>40</v>
      </c>
      <c r="H6" s="1">
        <v>46031</v>
      </c>
      <c r="I6" t="s">
        <v>33</v>
      </c>
      <c r="J6" t="s">
        <v>66</v>
      </c>
      <c r="K6">
        <v>2200</v>
      </c>
      <c r="L6" t="s">
        <v>31</v>
      </c>
      <c r="M6" t="s">
        <v>76</v>
      </c>
      <c r="N6" t="s">
        <v>58</v>
      </c>
      <c r="O6" s="1">
        <v>46060</v>
      </c>
      <c r="P6">
        <v>2200</v>
      </c>
      <c r="Q6" t="s">
        <v>59</v>
      </c>
      <c r="R6" t="s">
        <v>10</v>
      </c>
      <c r="S6" t="s">
        <v>50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B23BF-B2CD-46B2-BFE9-9C24C60FA070}">
  <dimension ref="A1:F5"/>
  <sheetViews>
    <sheetView workbookViewId="0">
      <selection sqref="A1:F5"/>
    </sheetView>
  </sheetViews>
  <sheetFormatPr defaultRowHeight="14.4" x14ac:dyDescent="0.3"/>
  <cols>
    <col min="1" max="1" width="10.88671875" bestFit="1" customWidth="1"/>
    <col min="2" max="2" width="17" bestFit="1" customWidth="1"/>
    <col min="3" max="3" width="10.6640625" bestFit="1" customWidth="1"/>
    <col min="4" max="4" width="7.6640625" bestFit="1" customWidth="1"/>
    <col min="5" max="6" width="11.88671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70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3">
      <c r="A3" t="s">
        <v>71</v>
      </c>
      <c r="B3" t="s">
        <v>11</v>
      </c>
      <c r="C3" t="s">
        <v>12</v>
      </c>
      <c r="D3" t="s">
        <v>13</v>
      </c>
      <c r="E3" t="s">
        <v>14</v>
      </c>
      <c r="F3" t="s">
        <v>10</v>
      </c>
    </row>
    <row r="4" spans="1:6" x14ac:dyDescent="0.3">
      <c r="A4" t="s">
        <v>72</v>
      </c>
      <c r="B4" t="s">
        <v>16</v>
      </c>
      <c r="C4" t="s">
        <v>17</v>
      </c>
      <c r="D4" t="s">
        <v>18</v>
      </c>
      <c r="E4" t="s">
        <v>19</v>
      </c>
      <c r="F4" t="s">
        <v>10</v>
      </c>
    </row>
    <row r="5" spans="1:6" x14ac:dyDescent="0.3">
      <c r="A5" t="s">
        <v>73</v>
      </c>
      <c r="B5" t="s">
        <v>20</v>
      </c>
      <c r="C5" t="s">
        <v>21</v>
      </c>
      <c r="D5" t="s">
        <v>22</v>
      </c>
      <c r="E5" t="s">
        <v>23</v>
      </c>
      <c r="F5" t="s">
        <v>10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B4F28103-200C-4168-8F87-E3ECEBE4BEEB}">
  <ds:schemaRefs/>
</ds:datastoreItem>
</file>

<file path=customXml/itemProps2.xml><?xml version="1.0" encoding="utf-8"?>
<ds:datastoreItem xmlns:ds="http://schemas.openxmlformats.org/officeDocument/2006/customXml" ds:itemID="{D6C57926-4600-4738-A761-B3214CAB5AFE}">
  <ds:schemaRefs/>
</ds:datastoreItem>
</file>

<file path=customXml/itemProps3.xml><?xml version="1.0" encoding="utf-8"?>
<ds:datastoreItem xmlns:ds="http://schemas.openxmlformats.org/officeDocument/2006/customXml" ds:itemID="{9403D3F6-FB69-4C62-9B84-0A764D6FE15F}">
  <ds:schemaRefs/>
</ds:datastoreItem>
</file>

<file path=customXml/itemProps4.xml><?xml version="1.0" encoding="utf-8"?>
<ds:datastoreItem xmlns:ds="http://schemas.openxmlformats.org/officeDocument/2006/customXml" ds:itemID="{8767E547-CFFB-4DED-97C6-F86275D00BCF}">
  <ds:schemaRefs/>
</ds:datastoreItem>
</file>

<file path=customXml/itemProps5.xml><?xml version="1.0" encoding="utf-8"?>
<ds:datastoreItem xmlns:ds="http://schemas.openxmlformats.org/officeDocument/2006/customXml" ds:itemID="{29E88C7C-2968-4C9D-B785-365E22F87345}">
  <ds:schemaRefs/>
</ds:datastoreItem>
</file>

<file path=customXml/itemProps6.xml><?xml version="1.0" encoding="utf-8"?>
<ds:datastoreItem xmlns:ds="http://schemas.openxmlformats.org/officeDocument/2006/customXml" ds:itemID="{0815DD56-6843-4DC3-AD39-5B988F264582}">
  <ds:schemaRefs/>
</ds:datastoreItem>
</file>

<file path=customXml/itemProps7.xml><?xml version="1.0" encoding="utf-8"?>
<ds:datastoreItem xmlns:ds="http://schemas.openxmlformats.org/officeDocument/2006/customXml" ds:itemID="{9A5CB782-2E52-43CE-B846-D9B24BF2E171}">
  <ds:schemaRefs/>
</ds:datastoreItem>
</file>

<file path=customXml/itemProps8.xml><?xml version="1.0" encoding="utf-8"?>
<ds:datastoreItem xmlns:ds="http://schemas.openxmlformats.org/officeDocument/2006/customXml" ds:itemID="{3A285350-F850-44E4-8E26-6A58159FC8BE}">
  <ds:schemaRefs/>
</ds:datastoreItem>
</file>

<file path=customXml/itemProps9.xml><?xml version="1.0" encoding="utf-8"?>
<ds:datastoreItem xmlns:ds="http://schemas.openxmlformats.org/officeDocument/2006/customXml" ds:itemID="{F22EB55E-E12C-4B14-B3BC-9DBE4DB4B541}">
  <ds:schemaRefs/>
</ds:datastoreItem>
</file>

<file path=customXml/itemProps10.xml><?xml version="1.0" encoding="utf-8"?>
<ds:datastoreItem xmlns:ds="http://schemas.openxmlformats.org/officeDocument/2006/customXml" ds:itemID="{DFD5A6E9-CB7B-402A-91EA-C04B54E169CA}">
  <ds:schemaRefs/>
</ds:datastoreItem>
</file>

<file path=customXml/itemProps11.xml><?xml version="1.0" encoding="utf-8"?>
<ds:datastoreItem xmlns:ds="http://schemas.openxmlformats.org/officeDocument/2006/customXml" ds:itemID="{000D8089-4F53-41C1-B996-98A677CFFF2E}">
  <ds:schemaRefs/>
</ds:datastoreItem>
</file>

<file path=customXml/itemProps12.xml><?xml version="1.0" encoding="utf-8"?>
<ds:datastoreItem xmlns:ds="http://schemas.openxmlformats.org/officeDocument/2006/customXml" ds:itemID="{76DC0A7B-8074-4D04-BC86-F95EF867F544}">
  <ds:schemaRefs/>
</ds:datastoreItem>
</file>

<file path=customXml/itemProps13.xml><?xml version="1.0" encoding="utf-8"?>
<ds:datastoreItem xmlns:ds="http://schemas.openxmlformats.org/officeDocument/2006/customXml" ds:itemID="{7B7992D7-8164-4CB1-9806-E8E50D8645D7}">
  <ds:schemaRefs/>
</ds:datastoreItem>
</file>

<file path=customXml/itemProps14.xml><?xml version="1.0" encoding="utf-8"?>
<ds:datastoreItem xmlns:ds="http://schemas.openxmlformats.org/officeDocument/2006/customXml" ds:itemID="{AE72A25F-475F-4112-88F3-DCBC1B2BB407}">
  <ds:schemaRefs/>
</ds:datastoreItem>
</file>

<file path=customXml/itemProps15.xml><?xml version="1.0" encoding="utf-8"?>
<ds:datastoreItem xmlns:ds="http://schemas.openxmlformats.org/officeDocument/2006/customXml" ds:itemID="{DE1E4222-8491-4F06-813C-F817431234B6}">
  <ds:schemaRefs/>
</ds:datastoreItem>
</file>

<file path=customXml/itemProps16.xml><?xml version="1.0" encoding="utf-8"?>
<ds:datastoreItem xmlns:ds="http://schemas.openxmlformats.org/officeDocument/2006/customXml" ds:itemID="{7402415A-06DD-4166-8093-CC1E3DCFF9AF}">
  <ds:schemaRefs/>
</ds:datastoreItem>
</file>

<file path=customXml/itemProps17.xml><?xml version="1.0" encoding="utf-8"?>
<ds:datastoreItem xmlns:ds="http://schemas.openxmlformats.org/officeDocument/2006/customXml" ds:itemID="{8DDC8787-8756-45CD-BE0D-88872D4BC6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Invoices Status Count</vt:lpstr>
      <vt:lpstr>Org_Lookup</vt:lpstr>
      <vt:lpstr>Invoices</vt:lpstr>
      <vt:lpstr>PurchaseReqs</vt:lpstr>
      <vt:lpstr>PR Error Research</vt:lpstr>
      <vt:lpstr>SOF</vt:lpstr>
      <vt:lpstr>Pivot Data</vt:lpstr>
      <vt:lpstr>Vendors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Palmer</dc:creator>
  <cp:lastModifiedBy>Jon Palmer</cp:lastModifiedBy>
  <dcterms:created xsi:type="dcterms:W3CDTF">2026-06-24T18:40:18Z</dcterms:created>
  <dcterms:modified xsi:type="dcterms:W3CDTF">2026-06-25T12:22:14Z</dcterms:modified>
</cp:coreProperties>
</file>